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Electrical Design Work Part 1\WORK\LIGHT DESIGN AND CATALOGUES\"/>
    </mc:Choice>
  </mc:AlternateContent>
  <bookViews>
    <workbookView xWindow="0" yWindow="0" windowWidth="25200" windowHeight="11985"/>
  </bookViews>
  <sheets>
    <sheet name="LIGHTS ESTIMATION" sheetId="1" r:id="rId1"/>
    <sheet name="Sheet1" sheetId="2" r:id="rId2"/>
    <sheet name="Sheet2" sheetId="3" r:id="rId3"/>
  </sheets>
  <definedNames>
    <definedName name="_xlnm.Print_Area" localSheetId="0">'LIGHTS ESTIMATION'!$A$1:$I$50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3" l="1"/>
  <c r="F11" i="3" s="1"/>
  <c r="F12" i="3" s="1"/>
  <c r="F13" i="3" s="1"/>
  <c r="F14" i="3" s="1"/>
  <c r="F15" i="3" s="1"/>
  <c r="F16" i="3" s="1"/>
  <c r="F17" i="3" s="1"/>
  <c r="F18" i="3" s="1"/>
  <c r="F19" i="3" s="1"/>
  <c r="F20" i="3" s="1"/>
  <c r="F21" i="3" s="1"/>
  <c r="F8" i="3"/>
  <c r="F9" i="3" s="1"/>
  <c r="J31" i="2"/>
  <c r="K19" i="2"/>
  <c r="J23" i="2"/>
  <c r="L21" i="2"/>
  <c r="K17" i="2"/>
  <c r="J25" i="2"/>
  <c r="L19" i="2"/>
  <c r="J19" i="2"/>
  <c r="C18" i="2"/>
  <c r="C19" i="2" s="1"/>
  <c r="D18" i="2"/>
  <c r="D19" i="2" s="1"/>
  <c r="E18" i="2"/>
  <c r="E19" i="2" s="1"/>
  <c r="F18" i="2"/>
  <c r="F19" i="2" s="1"/>
  <c r="H26" i="2"/>
  <c r="K14" i="2"/>
  <c r="K15" i="2"/>
  <c r="K13" i="2"/>
  <c r="K16" i="2" s="1"/>
  <c r="C17" i="2"/>
  <c r="D17" i="2"/>
  <c r="E17" i="2"/>
  <c r="F17" i="2"/>
  <c r="G17" i="2"/>
  <c r="G18" i="2" s="1"/>
  <c r="G19" i="2" s="1"/>
  <c r="H17" i="2"/>
  <c r="H18" i="2" s="1"/>
  <c r="H19" i="2" s="1"/>
  <c r="I17" i="2"/>
  <c r="I18" i="2" s="1"/>
  <c r="I19" i="2" s="1"/>
  <c r="B17" i="2"/>
  <c r="B18" i="2" s="1"/>
  <c r="C10" i="2"/>
  <c r="F9" i="2"/>
  <c r="D7" i="2"/>
  <c r="B19" i="2" l="1"/>
  <c r="K18" i="2"/>
  <c r="F22" i="2"/>
  <c r="F24" i="2" s="1"/>
  <c r="G22" i="1" l="1"/>
</calcChain>
</file>

<file path=xl/sharedStrings.xml><?xml version="1.0" encoding="utf-8"?>
<sst xmlns="http://schemas.openxmlformats.org/spreadsheetml/2006/main" count="46" uniqueCount="35">
  <si>
    <t>AREA (SQ METRES)</t>
  </si>
  <si>
    <t>LUMEN OUTPUT OF LAMP</t>
  </si>
  <si>
    <t>REQUIRED LUX</t>
  </si>
  <si>
    <t>UTILIZATION FACTOR</t>
  </si>
  <si>
    <t>LAMP MAINTENACE FACTOR</t>
  </si>
  <si>
    <r>
      <t>NUMBER OF LAMPS</t>
    </r>
    <r>
      <rPr>
        <sz val="11"/>
        <color rgb="FFC00000"/>
        <rFont val="Calibri"/>
        <family val="2"/>
        <scheme val="minor"/>
      </rPr>
      <t xml:space="preserve"> =</t>
    </r>
  </si>
  <si>
    <t>APPRX</t>
  </si>
  <si>
    <t>LUX=</t>
  </si>
  <si>
    <t>TOTAL LUMEN /AREA (SQ METRES)</t>
  </si>
  <si>
    <t>SPACING BTWN FIXTURES</t>
  </si>
  <si>
    <t>LUMEN INCIDENT TO SURFACE/LUMEN OUTPUT BY LAMP</t>
  </si>
  <si>
    <t> 2</t>
  </si>
  <si>
    <t>DB ‘B2’</t>
  </si>
  <si>
    <t>DB ‘E’</t>
  </si>
  <si>
    <t>DB ‘A’</t>
  </si>
  <si>
    <t>DB ‘B’</t>
  </si>
  <si>
    <t>DB ‘ACP’</t>
  </si>
  <si>
    <t>DB ‘D’</t>
  </si>
  <si>
    <t>DB ‘J</t>
  </si>
  <si>
    <t>DB ‘H’</t>
  </si>
  <si>
    <t>DB ‘K’</t>
  </si>
  <si>
    <t>DB ‘M’</t>
  </si>
  <si>
    <t>DB ‘N’</t>
  </si>
  <si>
    <t>DB ‘P’</t>
  </si>
  <si>
    <t>DB ‘R’</t>
  </si>
  <si>
    <t>DB ‘Q’</t>
  </si>
  <si>
    <t>DB ‘Z’</t>
  </si>
  <si>
    <t>mcb</t>
  </si>
  <si>
    <t>30A</t>
  </si>
  <si>
    <t>40A</t>
  </si>
  <si>
    <t>125A</t>
  </si>
  <si>
    <t>150A</t>
  </si>
  <si>
    <t>90A</t>
  </si>
  <si>
    <t>Zc</t>
  </si>
  <si>
    <t>Zs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</si>
</sst>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2"/>
      <color rgb="FF000000"/>
      <name val="Times New Roman"/>
      <family val="1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2" borderId="0" xfId="0" applyFill="1"/>
    <xf numFmtId="0" fontId="0" fillId="2" borderId="0" xfId="0" applyFill="1" applyAlignment="1">
      <alignment horizontal="left"/>
    </xf>
    <xf numFmtId="0" fontId="4" fillId="0" borderId="0" xfId="0" applyFont="1"/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2" fontId="0" fillId="0" borderId="0" xfId="0" applyNumberFormat="1"/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5"/>
  <sheetViews>
    <sheetView tabSelected="1" view="pageBreakPreview" topLeftCell="A7" zoomScaleNormal="100" zoomScaleSheetLayoutView="100" workbookViewId="0">
      <selection activeCell="G13" sqref="G13"/>
    </sheetView>
  </sheetViews>
  <sheetFormatPr defaultRowHeight="15" x14ac:dyDescent="0.25"/>
  <cols>
    <col min="9" max="9" width="9.140625" customWidth="1"/>
  </cols>
  <sheetData>
    <row r="3" spans="1:9" x14ac:dyDescent="0.25">
      <c r="A3" s="1" t="s">
        <v>3</v>
      </c>
      <c r="D3" s="4" t="s">
        <v>10</v>
      </c>
      <c r="E3" s="4"/>
      <c r="F3" s="4"/>
      <c r="G3" s="4"/>
      <c r="H3" s="4"/>
      <c r="I3" s="4"/>
    </row>
    <row r="6" spans="1:9" x14ac:dyDescent="0.25">
      <c r="B6" s="2" t="s">
        <v>7</v>
      </c>
      <c r="C6" s="1" t="s">
        <v>8</v>
      </c>
      <c r="D6" s="2"/>
      <c r="G6" s="3"/>
    </row>
    <row r="8" spans="1:9" x14ac:dyDescent="0.25">
      <c r="B8" s="14" t="s">
        <v>2</v>
      </c>
      <c r="C8" s="14"/>
      <c r="D8" s="14"/>
      <c r="G8" s="3">
        <v>400</v>
      </c>
    </row>
    <row r="10" spans="1:9" x14ac:dyDescent="0.25">
      <c r="B10" s="14" t="s">
        <v>1</v>
      </c>
      <c r="C10" s="14"/>
      <c r="D10" s="14"/>
      <c r="G10" s="3">
        <v>4800</v>
      </c>
    </row>
    <row r="12" spans="1:9" x14ac:dyDescent="0.25">
      <c r="B12" s="14" t="s">
        <v>0</v>
      </c>
      <c r="C12" s="14"/>
      <c r="D12" s="14"/>
      <c r="G12" s="3">
        <v>155</v>
      </c>
    </row>
    <row r="15" spans="1:9" x14ac:dyDescent="0.25">
      <c r="B15" s="14" t="s">
        <v>3</v>
      </c>
      <c r="C15" s="14"/>
      <c r="D15" s="14"/>
      <c r="G15" s="3">
        <v>0.8</v>
      </c>
    </row>
    <row r="17" spans="2:7" x14ac:dyDescent="0.25">
      <c r="B17" s="14" t="s">
        <v>4</v>
      </c>
      <c r="C17" s="14"/>
      <c r="D17" s="14"/>
      <c r="G17" s="3">
        <v>0.75</v>
      </c>
    </row>
    <row r="22" spans="2:7" x14ac:dyDescent="0.25">
      <c r="C22" s="13" t="s">
        <v>5</v>
      </c>
      <c r="D22" s="13"/>
      <c r="E22" s="13"/>
      <c r="F22" s="5" t="s">
        <v>6</v>
      </c>
      <c r="G22" s="3">
        <f>(G8*G12)/(G10*G15*G17)</f>
        <v>21.527777777777779</v>
      </c>
    </row>
    <row r="25" spans="2:7" x14ac:dyDescent="0.25">
      <c r="B25" s="1" t="s">
        <v>9</v>
      </c>
    </row>
  </sheetData>
  <mergeCells count="6">
    <mergeCell ref="C22:E22"/>
    <mergeCell ref="B17:D17"/>
    <mergeCell ref="B8:D8"/>
    <mergeCell ref="B10:D10"/>
    <mergeCell ref="B12:D12"/>
    <mergeCell ref="B15:D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1"/>
  <sheetViews>
    <sheetView topLeftCell="B4" workbookViewId="0">
      <selection activeCell="J30" sqref="J30"/>
    </sheetView>
  </sheetViews>
  <sheetFormatPr defaultRowHeight="15" x14ac:dyDescent="0.25"/>
  <sheetData>
    <row r="2" spans="2:11" ht="15.75" thickBot="1" x14ac:dyDescent="0.3"/>
    <row r="3" spans="2:11" ht="16.5" thickBot="1" x14ac:dyDescent="0.3">
      <c r="C3" s="6">
        <v>8</v>
      </c>
      <c r="D3">
        <v>33</v>
      </c>
      <c r="F3">
        <v>9</v>
      </c>
    </row>
    <row r="4" spans="2:11" ht="16.5" thickBot="1" x14ac:dyDescent="0.3">
      <c r="C4" s="7">
        <v>10</v>
      </c>
      <c r="D4">
        <v>17.100000000000001</v>
      </c>
    </row>
    <row r="5" spans="2:11" ht="16.5" thickBot="1" x14ac:dyDescent="0.3">
      <c r="C5" s="7" t="s">
        <v>11</v>
      </c>
      <c r="D5">
        <v>9</v>
      </c>
      <c r="F5">
        <v>3.96</v>
      </c>
    </row>
    <row r="6" spans="2:11" ht="16.5" thickBot="1" x14ac:dyDescent="0.3">
      <c r="C6" s="7">
        <v>15</v>
      </c>
    </row>
    <row r="7" spans="2:11" ht="16.5" thickBot="1" x14ac:dyDescent="0.3">
      <c r="C7" s="7">
        <v>3.75</v>
      </c>
      <c r="D7">
        <f>SUM(D3:D5)</f>
        <v>59.1</v>
      </c>
      <c r="F7">
        <v>24</v>
      </c>
    </row>
    <row r="8" spans="2:11" ht="16.5" thickBot="1" x14ac:dyDescent="0.3">
      <c r="C8" s="7">
        <v>7.2</v>
      </c>
    </row>
    <row r="9" spans="2:11" x14ac:dyDescent="0.25">
      <c r="F9">
        <f>SUM(F3:F7)</f>
        <v>36.96</v>
      </c>
    </row>
    <row r="10" spans="2:11" x14ac:dyDescent="0.25">
      <c r="C10">
        <f>SUM(C3:C8)</f>
        <v>43.95</v>
      </c>
    </row>
    <row r="12" spans="2:11" ht="15.75" thickBot="1" x14ac:dyDescent="0.3"/>
    <row r="13" spans="2:11" ht="15.75" thickBot="1" x14ac:dyDescent="0.3">
      <c r="B13" s="9">
        <v>7.14</v>
      </c>
      <c r="C13" s="10">
        <v>6.58</v>
      </c>
      <c r="D13" s="10">
        <v>16.59</v>
      </c>
      <c r="E13" s="10">
        <v>16.59</v>
      </c>
      <c r="F13" s="10">
        <v>17.16</v>
      </c>
      <c r="G13" s="10">
        <v>16.71</v>
      </c>
      <c r="H13" s="10">
        <v>16.71</v>
      </c>
      <c r="I13" s="10">
        <v>5.23</v>
      </c>
      <c r="K13">
        <f>SUM(B13:I13)</f>
        <v>102.71000000000002</v>
      </c>
    </row>
    <row r="14" spans="2:11" ht="15.75" thickBot="1" x14ac:dyDescent="0.3">
      <c r="B14" s="11">
        <v>3.2</v>
      </c>
      <c r="C14" s="12">
        <v>2.8</v>
      </c>
      <c r="D14" s="12">
        <v>7.3</v>
      </c>
      <c r="E14" s="12">
        <v>17.399999999999999</v>
      </c>
      <c r="F14" s="12">
        <v>19.8</v>
      </c>
      <c r="G14" s="12">
        <v>19.8</v>
      </c>
      <c r="H14" s="12">
        <v>19.8</v>
      </c>
      <c r="I14" s="12">
        <v>0.6</v>
      </c>
      <c r="K14">
        <f t="shared" ref="K14:K15" si="0">SUM(B14:I14)</f>
        <v>90.699999999999989</v>
      </c>
    </row>
    <row r="15" spans="2:11" ht="15.75" thickBot="1" x14ac:dyDescent="0.3">
      <c r="B15" s="11">
        <v>8</v>
      </c>
      <c r="C15" s="12">
        <v>43.95</v>
      </c>
      <c r="D15" s="12">
        <v>36.96</v>
      </c>
      <c r="E15" s="12">
        <v>20</v>
      </c>
      <c r="F15" s="12">
        <v>22</v>
      </c>
      <c r="G15" s="12">
        <v>23</v>
      </c>
      <c r="H15" s="12">
        <v>23</v>
      </c>
      <c r="I15" s="12">
        <v>51.38</v>
      </c>
      <c r="K15">
        <f t="shared" si="0"/>
        <v>228.29</v>
      </c>
    </row>
    <row r="16" spans="2:11" x14ac:dyDescent="0.25">
      <c r="K16">
        <f>SUM(K13:K15)</f>
        <v>421.70000000000005</v>
      </c>
    </row>
    <row r="17" spans="2:12" x14ac:dyDescent="0.25">
      <c r="B17">
        <f>SUM(B13:B15)</f>
        <v>18.34</v>
      </c>
      <c r="C17">
        <f t="shared" ref="C17:I17" si="1">SUM(C13:C15)</f>
        <v>53.33</v>
      </c>
      <c r="D17">
        <f t="shared" si="1"/>
        <v>60.85</v>
      </c>
      <c r="E17">
        <f t="shared" si="1"/>
        <v>53.989999999999995</v>
      </c>
      <c r="F17">
        <f t="shared" si="1"/>
        <v>58.96</v>
      </c>
      <c r="G17">
        <f t="shared" si="1"/>
        <v>59.510000000000005</v>
      </c>
      <c r="H17">
        <f t="shared" si="1"/>
        <v>59.510000000000005</v>
      </c>
      <c r="I17">
        <f t="shared" si="1"/>
        <v>57.21</v>
      </c>
      <c r="K17">
        <f>SUM(B17:I17)</f>
        <v>421.7</v>
      </c>
      <c r="L17">
        <v>471.40499999999997</v>
      </c>
    </row>
    <row r="18" spans="2:12" x14ac:dyDescent="0.25">
      <c r="B18">
        <f>B17/0.8</f>
        <v>22.924999999999997</v>
      </c>
      <c r="C18">
        <f t="shared" ref="C18:I18" si="2">C17/0.8</f>
        <v>66.662499999999994</v>
      </c>
      <c r="D18">
        <f t="shared" si="2"/>
        <v>76.0625</v>
      </c>
      <c r="E18">
        <f t="shared" si="2"/>
        <v>67.487499999999983</v>
      </c>
      <c r="F18">
        <f t="shared" si="2"/>
        <v>73.7</v>
      </c>
      <c r="G18">
        <f t="shared" si="2"/>
        <v>74.387500000000003</v>
      </c>
      <c r="H18">
        <f t="shared" si="2"/>
        <v>74.387500000000003</v>
      </c>
      <c r="I18">
        <f t="shared" si="2"/>
        <v>71.512500000000003</v>
      </c>
      <c r="K18">
        <f>SUM(B18:I18)</f>
        <v>527.125</v>
      </c>
    </row>
    <row r="19" spans="2:12" s="8" customFormat="1" x14ac:dyDescent="0.25">
      <c r="B19" s="8">
        <f>(B18*1000)/(415*SQRT(3))</f>
        <v>31.893385352222094</v>
      </c>
      <c r="C19" s="8">
        <f t="shared" ref="C19:J19" si="3">(C18*1000)/(415*SQRT(3))</f>
        <v>92.741234505670917</v>
      </c>
      <c r="D19" s="8">
        <f t="shared" si="3"/>
        <v>105.81856590418292</v>
      </c>
      <c r="E19" s="8">
        <f t="shared" si="3"/>
        <v>93.888979016710508</v>
      </c>
      <c r="F19" s="8">
        <f t="shared" si="3"/>
        <v>102.53184298620583</v>
      </c>
      <c r="G19" s="8">
        <f t="shared" si="3"/>
        <v>103.48829674540551</v>
      </c>
      <c r="H19" s="8">
        <f t="shared" si="3"/>
        <v>103.48829674540551</v>
      </c>
      <c r="I19" s="8">
        <f t="shared" si="3"/>
        <v>99.488581025115934</v>
      </c>
      <c r="J19" s="8">
        <f t="shared" si="3"/>
        <v>0</v>
      </c>
      <c r="K19" s="8">
        <f>(K18*1000)/(415*SQRT(3))</f>
        <v>733.3391822809192</v>
      </c>
      <c r="L19" s="8">
        <f>(L18*1000)/(415*SQRT(3))</f>
        <v>0</v>
      </c>
    </row>
    <row r="21" spans="2:12" x14ac:dyDescent="0.25">
      <c r="L21">
        <f>K17/0.8</f>
        <v>527.125</v>
      </c>
    </row>
    <row r="22" spans="2:12" x14ac:dyDescent="0.25">
      <c r="F22">
        <f>SUM(B17:I17)</f>
        <v>421.7</v>
      </c>
    </row>
    <row r="23" spans="2:12" x14ac:dyDescent="0.25">
      <c r="H23">
        <v>18.75</v>
      </c>
      <c r="J23">
        <f>K18*1.1</f>
        <v>579.83750000000009</v>
      </c>
    </row>
    <row r="24" spans="2:12" x14ac:dyDescent="0.25">
      <c r="F24">
        <f>F22*1.1</f>
        <v>463.87</v>
      </c>
      <c r="H24">
        <v>21.38</v>
      </c>
    </row>
    <row r="25" spans="2:12" x14ac:dyDescent="0.25">
      <c r="H25">
        <v>11.25</v>
      </c>
      <c r="J25">
        <f>(J23*1000)/(SQRT(3)*415)</f>
        <v>806.67310050901131</v>
      </c>
    </row>
    <row r="26" spans="2:12" x14ac:dyDescent="0.25">
      <c r="H26">
        <f>SUM(H23:H25)</f>
        <v>51.379999999999995</v>
      </c>
    </row>
    <row r="29" spans="2:12" x14ac:dyDescent="0.25">
      <c r="J29">
        <v>12.44</v>
      </c>
    </row>
    <row r="31" spans="2:12" x14ac:dyDescent="0.25">
      <c r="J31">
        <f>(J29*1000)/(SQRT(3)*415*0.8)</f>
        <v>21.633245026261879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F21"/>
  <sheetViews>
    <sheetView workbookViewId="0">
      <selection activeCell="G15" sqref="G15"/>
    </sheetView>
  </sheetViews>
  <sheetFormatPr defaultRowHeight="15" x14ac:dyDescent="0.25"/>
  <cols>
    <col min="5" max="5" width="12.5703125" customWidth="1"/>
  </cols>
  <sheetData>
    <row r="6" spans="3:6" x14ac:dyDescent="0.25">
      <c r="D6" t="s">
        <v>27</v>
      </c>
      <c r="E6" t="s">
        <v>33</v>
      </c>
      <c r="F6" t="s">
        <v>34</v>
      </c>
    </row>
    <row r="7" spans="3:6" x14ac:dyDescent="0.25">
      <c r="C7" t="s">
        <v>12</v>
      </c>
      <c r="D7" t="s">
        <v>28</v>
      </c>
      <c r="E7">
        <v>4.5999999999999999E-3</v>
      </c>
      <c r="F7">
        <v>2.2429999999999999E-2</v>
      </c>
    </row>
    <row r="8" spans="3:6" x14ac:dyDescent="0.25">
      <c r="C8" t="s">
        <v>13</v>
      </c>
      <c r="D8" t="s">
        <v>28</v>
      </c>
      <c r="E8">
        <v>4.5999999999999999E-3</v>
      </c>
      <c r="F8">
        <f>E8+F7</f>
        <v>2.7029999999999998E-2</v>
      </c>
    </row>
    <row r="9" spans="3:6" x14ac:dyDescent="0.25">
      <c r="C9" t="s">
        <v>14</v>
      </c>
      <c r="D9" t="s">
        <v>29</v>
      </c>
      <c r="E9">
        <v>3.7000000000000002E-3</v>
      </c>
      <c r="F9">
        <f>E9+F8</f>
        <v>3.073E-2</v>
      </c>
    </row>
    <row r="10" spans="3:6" x14ac:dyDescent="0.25">
      <c r="C10" t="s">
        <v>15</v>
      </c>
      <c r="D10" t="s">
        <v>29</v>
      </c>
      <c r="E10">
        <v>3.7000000000000002E-3</v>
      </c>
      <c r="F10">
        <f t="shared" ref="F10:F21" si="0">E10+F9</f>
        <v>3.4430000000000002E-2</v>
      </c>
    </row>
    <row r="11" spans="3:6" x14ac:dyDescent="0.25">
      <c r="C11" t="s">
        <v>16</v>
      </c>
      <c r="D11" t="s">
        <v>29</v>
      </c>
      <c r="E11">
        <v>3.7000000000000002E-3</v>
      </c>
      <c r="F11">
        <f t="shared" si="0"/>
        <v>3.8130000000000004E-2</v>
      </c>
    </row>
    <row r="12" spans="3:6" x14ac:dyDescent="0.25">
      <c r="C12" t="s">
        <v>17</v>
      </c>
      <c r="D12" t="s">
        <v>29</v>
      </c>
      <c r="E12">
        <v>3.7000000000000002E-3</v>
      </c>
      <c r="F12">
        <f t="shared" si="0"/>
        <v>4.1830000000000006E-2</v>
      </c>
    </row>
    <row r="13" spans="3:6" x14ac:dyDescent="0.25">
      <c r="C13" t="s">
        <v>18</v>
      </c>
      <c r="D13" t="s">
        <v>29</v>
      </c>
      <c r="E13">
        <v>3.7000000000000002E-3</v>
      </c>
      <c r="F13">
        <f t="shared" si="0"/>
        <v>4.5530000000000008E-2</v>
      </c>
    </row>
    <row r="14" spans="3:6" x14ac:dyDescent="0.25">
      <c r="C14" t="s">
        <v>19</v>
      </c>
      <c r="D14" t="s">
        <v>29</v>
      </c>
      <c r="E14">
        <v>3.7000000000000002E-3</v>
      </c>
      <c r="F14">
        <f t="shared" si="0"/>
        <v>4.923000000000001E-2</v>
      </c>
    </row>
    <row r="15" spans="3:6" x14ac:dyDescent="0.25">
      <c r="C15" t="s">
        <v>20</v>
      </c>
      <c r="D15" t="s">
        <v>29</v>
      </c>
      <c r="E15">
        <v>3.7000000000000002E-3</v>
      </c>
      <c r="F15">
        <f t="shared" si="0"/>
        <v>5.2930000000000012E-2</v>
      </c>
    </row>
    <row r="16" spans="3:6" x14ac:dyDescent="0.25">
      <c r="C16" t="s">
        <v>21</v>
      </c>
      <c r="D16" t="s">
        <v>30</v>
      </c>
      <c r="E16">
        <v>1.9E-3</v>
      </c>
      <c r="F16">
        <f t="shared" si="0"/>
        <v>5.4830000000000011E-2</v>
      </c>
    </row>
    <row r="17" spans="3:6" x14ac:dyDescent="0.25">
      <c r="C17" t="s">
        <v>22</v>
      </c>
      <c r="D17" t="s">
        <v>31</v>
      </c>
      <c r="E17">
        <v>1.4E-3</v>
      </c>
      <c r="F17">
        <f t="shared" si="0"/>
        <v>5.6230000000000009E-2</v>
      </c>
    </row>
    <row r="18" spans="3:6" x14ac:dyDescent="0.25">
      <c r="C18" t="s">
        <v>23</v>
      </c>
      <c r="D18" t="s">
        <v>31</v>
      </c>
      <c r="E18">
        <v>1.4E-3</v>
      </c>
      <c r="F18">
        <f t="shared" si="0"/>
        <v>5.7630000000000008E-2</v>
      </c>
    </row>
    <row r="19" spans="3:6" x14ac:dyDescent="0.25">
      <c r="C19" t="s">
        <v>24</v>
      </c>
      <c r="D19" t="s">
        <v>31</v>
      </c>
      <c r="E19">
        <v>1.4E-3</v>
      </c>
      <c r="F19">
        <f t="shared" si="0"/>
        <v>5.9030000000000006E-2</v>
      </c>
    </row>
    <row r="20" spans="3:6" x14ac:dyDescent="0.25">
      <c r="C20" t="s">
        <v>25</v>
      </c>
      <c r="D20" t="s">
        <v>32</v>
      </c>
      <c r="E20">
        <v>2.0999999999999999E-3</v>
      </c>
      <c r="F20">
        <f t="shared" si="0"/>
        <v>6.1130000000000004E-2</v>
      </c>
    </row>
    <row r="21" spans="3:6" x14ac:dyDescent="0.25">
      <c r="C21" t="s">
        <v>26</v>
      </c>
      <c r="D21" t="s">
        <v>32</v>
      </c>
      <c r="E21">
        <v>2.0999999999999999E-3</v>
      </c>
      <c r="F21">
        <f t="shared" si="0"/>
        <v>6.3230000000000008E-2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LIGHTS ESTIMATION</vt:lpstr>
      <vt:lpstr>Sheet1</vt:lpstr>
      <vt:lpstr>Sheet2</vt:lpstr>
      <vt:lpstr>'LIGHTS ESTIMATION'!Print_Area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EDSON</dc:creator>
  <cp:lastModifiedBy>Benard</cp:lastModifiedBy>
  <dcterms:created xsi:type="dcterms:W3CDTF">2015-08-03T11:08:05Z</dcterms:created>
  <dcterms:modified xsi:type="dcterms:W3CDTF">2020-08-04T21:23:16Z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cfc53e5e-0342-491d-b2c2-4b20298e9391</vt:lpwstr>
  </property>
</Properties>
</file>